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diana.montana\Downloads\"/>
    </mc:Choice>
  </mc:AlternateContent>
  <xr:revisionPtr revIDLastSave="0" documentId="13_ncr:1_{18F19EAD-B9FB-48E1-A927-CDB9F2062A6C}" xr6:coauthVersionLast="47" xr6:coauthVersionMax="47" xr10:uidLastSave="{00000000-0000-0000-0000-000000000000}"/>
  <bookViews>
    <workbookView xWindow="-120" yWindow="-120" windowWidth="29040" windowHeight="15720" xr2:uid="{8FA50B01-29B4-451F-B27F-41EB868ACE29}"/>
  </bookViews>
  <sheets>
    <sheet name="2012-2025" sheetId="1" r:id="rId1"/>
  </sheets>
  <definedNames>
    <definedName name="_xlnm._FilterDatabase" localSheetId="0" hidden="1">'2012-2025'!$A$2:$H$2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  <c r="E44" i="1"/>
  <c r="G43" i="1"/>
  <c r="E43" i="1"/>
  <c r="F42" i="1"/>
  <c r="G42" i="1" s="1"/>
  <c r="D42" i="1"/>
  <c r="E42" i="1" s="1"/>
  <c r="C42" i="1"/>
  <c r="G41" i="1"/>
  <c r="E41" i="1"/>
  <c r="G40" i="1"/>
  <c r="E40" i="1"/>
  <c r="F39" i="1"/>
  <c r="D39" i="1"/>
  <c r="C39" i="1"/>
  <c r="G38" i="1"/>
  <c r="E38" i="1"/>
  <c r="G37" i="1"/>
  <c r="E37" i="1"/>
  <c r="F36" i="1"/>
  <c r="D36" i="1"/>
  <c r="C36" i="1"/>
  <c r="G35" i="1"/>
  <c r="E35" i="1"/>
  <c r="G34" i="1"/>
  <c r="E34" i="1"/>
  <c r="F33" i="1"/>
  <c r="D33" i="1"/>
  <c r="C33" i="1"/>
  <c r="G32" i="1"/>
  <c r="E32" i="1"/>
  <c r="G31" i="1"/>
  <c r="E31" i="1"/>
  <c r="F30" i="1"/>
  <c r="D30" i="1"/>
  <c r="C30" i="1"/>
  <c r="G29" i="1"/>
  <c r="E29" i="1"/>
  <c r="G28" i="1"/>
  <c r="E28" i="1"/>
  <c r="F27" i="1"/>
  <c r="G27" i="1" s="1"/>
  <c r="D27" i="1"/>
  <c r="E27" i="1" s="1"/>
  <c r="C27" i="1"/>
  <c r="G26" i="1"/>
  <c r="E26" i="1"/>
  <c r="G25" i="1"/>
  <c r="E25" i="1"/>
  <c r="F24" i="1"/>
  <c r="D24" i="1"/>
  <c r="E24" i="1" s="1"/>
  <c r="C24" i="1"/>
  <c r="G23" i="1"/>
  <c r="E23" i="1"/>
  <c r="G22" i="1"/>
  <c r="E22" i="1"/>
  <c r="F21" i="1"/>
  <c r="G21" i="1" s="1"/>
  <c r="D21" i="1"/>
  <c r="E21" i="1" s="1"/>
  <c r="C21" i="1"/>
  <c r="G20" i="1"/>
  <c r="E20" i="1"/>
  <c r="G19" i="1"/>
  <c r="E19" i="1"/>
  <c r="F18" i="1"/>
  <c r="D18" i="1"/>
  <c r="E18" i="1" s="1"/>
  <c r="C18" i="1"/>
  <c r="G18" i="1" s="1"/>
  <c r="G17" i="1"/>
  <c r="E17" i="1"/>
  <c r="G16" i="1"/>
  <c r="E16" i="1"/>
  <c r="F15" i="1"/>
  <c r="G15" i="1" s="1"/>
  <c r="D15" i="1"/>
  <c r="C15" i="1"/>
  <c r="G14" i="1"/>
  <c r="E14" i="1"/>
  <c r="G13" i="1"/>
  <c r="E13" i="1"/>
  <c r="F12" i="1"/>
  <c r="D12" i="1"/>
  <c r="E12" i="1" s="1"/>
  <c r="C12" i="1"/>
  <c r="G11" i="1"/>
  <c r="E11" i="1"/>
  <c r="G10" i="1"/>
  <c r="E10" i="1"/>
  <c r="F9" i="1"/>
  <c r="D9" i="1"/>
  <c r="C9" i="1"/>
  <c r="G8" i="1"/>
  <c r="E8" i="1"/>
  <c r="G7" i="1"/>
  <c r="E7" i="1"/>
  <c r="F6" i="1"/>
  <c r="D6" i="1"/>
  <c r="C6" i="1"/>
  <c r="G5" i="1"/>
  <c r="E5" i="1"/>
  <c r="G4" i="1"/>
  <c r="E4" i="1"/>
  <c r="F3" i="1"/>
  <c r="D3" i="1"/>
  <c r="C3" i="1"/>
  <c r="G3" i="1" l="1"/>
  <c r="G24" i="1"/>
  <c r="E36" i="1"/>
  <c r="G36" i="1"/>
  <c r="G12" i="1"/>
  <c r="E39" i="1"/>
  <c r="G39" i="1"/>
  <c r="E33" i="1"/>
  <c r="E9" i="1"/>
  <c r="G33" i="1"/>
  <c r="G9" i="1"/>
  <c r="E3" i="1"/>
  <c r="E30" i="1"/>
  <c r="E6" i="1"/>
  <c r="G30" i="1"/>
  <c r="G6" i="1"/>
  <c r="E15" i="1"/>
</calcChain>
</file>

<file path=xl/sharedStrings.xml><?xml version="1.0" encoding="utf-8"?>
<sst xmlns="http://schemas.openxmlformats.org/spreadsheetml/2006/main" count="50" uniqueCount="12">
  <si>
    <t>CAJA DE LA VIVIENDA POPULAR 
EJECUCIÓN PRESUPUESTAL 2012-2024</t>
  </si>
  <si>
    <t>Vigencia</t>
  </si>
  <si>
    <t>TIPO RECURSO</t>
  </si>
  <si>
    <t>APROPIACIÓN</t>
  </si>
  <si>
    <t>COMPROMISOS</t>
  </si>
  <si>
    <t>%</t>
  </si>
  <si>
    <t>GIROS</t>
  </si>
  <si>
    <t>TOTAL</t>
  </si>
  <si>
    <t>FUNCIONAMIENTO</t>
  </si>
  <si>
    <t>INVERSION</t>
  </si>
  <si>
    <t xml:space="preserve">FUNCIONAMIENTO </t>
  </si>
  <si>
    <t xml:space="preserve">INVERSIÓN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</si>
</sst>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0.0%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0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BE7DC"/>
        <bgColor indexed="64"/>
      </patternFill>
    </fill>
    <fill>
      <patternFill patternType="solid">
        <fgColor rgb="FFF6AA3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2" borderId="1" xfId="0" applyFont="1" applyFill="1" applyBorder="1" applyAlignment="1">
      <alignment horizontal="center" vertical="center" wrapText="1" readingOrder="1"/>
    </xf>
    <xf numFmtId="164" fontId="3" fillId="2" borderId="1" xfId="2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164" fontId="5" fillId="3" borderId="2" xfId="2" applyNumberFormat="1" applyFont="1" applyFill="1" applyBorder="1" applyAlignment="1">
      <alignment vertical="center" wrapText="1" readingOrder="1"/>
    </xf>
    <xf numFmtId="10" fontId="4" fillId="4" borderId="2" xfId="3" applyNumberFormat="1" applyFont="1" applyFill="1" applyBorder="1" applyAlignment="1">
      <alignment horizontal="center" vertical="center" wrapText="1" readingOrder="1"/>
    </xf>
    <xf numFmtId="10" fontId="4" fillId="4" borderId="3" xfId="3" applyNumberFormat="1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3" fontId="6" fillId="5" borderId="4" xfId="0" applyNumberFormat="1" applyFont="1" applyFill="1" applyBorder="1" applyAlignment="1">
      <alignment horizontal="center" vertical="center" wrapText="1" readingOrder="1"/>
    </xf>
    <xf numFmtId="164" fontId="7" fillId="0" borderId="4" xfId="2" applyNumberFormat="1" applyFont="1" applyFill="1" applyBorder="1" applyAlignment="1">
      <alignment horizontal="center" vertical="center" wrapText="1" readingOrder="1"/>
    </xf>
    <xf numFmtId="164" fontId="7" fillId="0" borderId="4" xfId="2" applyNumberFormat="1" applyFont="1" applyBorder="1" applyAlignment="1">
      <alignment horizontal="right" vertical="center" wrapText="1" readingOrder="1"/>
    </xf>
    <xf numFmtId="10" fontId="7" fillId="0" borderId="4" xfId="3" applyNumberFormat="1" applyFont="1" applyFill="1" applyBorder="1" applyAlignment="1">
      <alignment horizontal="center" vertical="center" wrapText="1" readingOrder="1"/>
    </xf>
    <xf numFmtId="164" fontId="7" fillId="0" borderId="4" xfId="2" applyNumberFormat="1" applyFont="1" applyBorder="1" applyAlignment="1">
      <alignment horizontal="center" vertical="center" wrapText="1" readingOrder="1"/>
    </xf>
    <xf numFmtId="10" fontId="7" fillId="0" borderId="5" xfId="3" applyNumberFormat="1" applyFont="1" applyFill="1" applyBorder="1" applyAlignment="1">
      <alignment horizontal="center" vertical="center" wrapText="1" readingOrder="1"/>
    </xf>
    <xf numFmtId="3" fontId="6" fillId="0" borderId="4" xfId="0" applyNumberFormat="1" applyFont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horizontal="center" vertical="center" wrapText="1" readingOrder="1"/>
    </xf>
    <xf numFmtId="164" fontId="5" fillId="3" borderId="4" xfId="2" applyNumberFormat="1" applyFont="1" applyFill="1" applyBorder="1" applyAlignment="1">
      <alignment vertical="center" wrapText="1" readingOrder="1"/>
    </xf>
    <xf numFmtId="10" fontId="4" fillId="4" borderId="4" xfId="3" applyNumberFormat="1" applyFont="1" applyFill="1" applyBorder="1" applyAlignment="1">
      <alignment horizontal="center" vertical="center" wrapText="1" readingOrder="1"/>
    </xf>
    <xf numFmtId="10" fontId="4" fillId="4" borderId="5" xfId="3" applyNumberFormat="1" applyFont="1" applyFill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3" fontId="6" fillId="0" borderId="6" xfId="0" applyNumberFormat="1" applyFont="1" applyBorder="1" applyAlignment="1">
      <alignment horizontal="center" vertical="center" wrapText="1" readingOrder="1"/>
    </xf>
    <xf numFmtId="164" fontId="7" fillId="0" borderId="6" xfId="2" applyNumberFormat="1" applyFont="1" applyFill="1" applyBorder="1" applyAlignment="1">
      <alignment horizontal="center" vertical="center" wrapText="1" readingOrder="1"/>
    </xf>
    <xf numFmtId="164" fontId="7" fillId="0" borderId="6" xfId="2" applyNumberFormat="1" applyFont="1" applyBorder="1" applyAlignment="1">
      <alignment horizontal="right" vertical="center" wrapText="1" readingOrder="1"/>
    </xf>
    <xf numFmtId="10" fontId="7" fillId="0" borderId="6" xfId="3" applyNumberFormat="1" applyFont="1" applyFill="1" applyBorder="1" applyAlignment="1">
      <alignment horizontal="center" vertical="center" wrapText="1" readingOrder="1"/>
    </xf>
    <xf numFmtId="164" fontId="7" fillId="0" borderId="6" xfId="2" applyNumberFormat="1" applyFont="1" applyBorder="1" applyAlignment="1">
      <alignment horizontal="center" vertical="center" wrapText="1" readingOrder="1"/>
    </xf>
    <xf numFmtId="10" fontId="7" fillId="0" borderId="7" xfId="3" applyNumberFormat="1" applyFont="1" applyFill="1" applyBorder="1" applyAlignment="1">
      <alignment horizontal="center" vertical="center" wrapText="1" readingOrder="1"/>
    </xf>
    <xf numFmtId="3" fontId="8" fillId="0" borderId="0" xfId="0" applyNumberFormat="1" applyFont="1"/>
    <xf numFmtId="9" fontId="0" fillId="0" borderId="0" xfId="0" applyNumberFormat="1"/>
    <xf numFmtId="0" fontId="5" fillId="0" borderId="8" xfId="0" applyFont="1" applyBorder="1" applyAlignment="1">
      <alignment horizontal="center" vertical="center" wrapText="1" readingOrder="1"/>
    </xf>
    <xf numFmtId="3" fontId="6" fillId="0" borderId="8" xfId="0" applyNumberFormat="1" applyFont="1" applyBorder="1" applyAlignment="1">
      <alignment horizontal="center" vertical="center" wrapText="1" readingOrder="1"/>
    </xf>
    <xf numFmtId="164" fontId="7" fillId="0" borderId="8" xfId="2" applyNumberFormat="1" applyFont="1" applyFill="1" applyBorder="1" applyAlignment="1">
      <alignment horizontal="center" vertical="center" wrapText="1" readingOrder="1"/>
    </xf>
    <xf numFmtId="164" fontId="7" fillId="0" borderId="8" xfId="2" applyNumberFormat="1" applyFont="1" applyBorder="1" applyAlignment="1">
      <alignment horizontal="right" vertical="center" wrapText="1" readingOrder="1"/>
    </xf>
    <xf numFmtId="10" fontId="7" fillId="0" borderId="8" xfId="3" applyNumberFormat="1" applyFont="1" applyFill="1" applyBorder="1" applyAlignment="1">
      <alignment horizontal="center" vertical="center" wrapText="1" readingOrder="1"/>
    </xf>
    <xf numFmtId="164" fontId="7" fillId="0" borderId="8" xfId="2" applyNumberFormat="1" applyFont="1" applyBorder="1" applyAlignment="1">
      <alignment horizontal="center" vertical="center" wrapText="1" readingOrder="1"/>
    </xf>
    <xf numFmtId="10" fontId="7" fillId="0" borderId="9" xfId="3" applyNumberFormat="1" applyFont="1" applyFill="1" applyBorder="1" applyAlignment="1">
      <alignment horizontal="center" vertical="center" wrapText="1" readingOrder="1"/>
    </xf>
    <xf numFmtId="9" fontId="0" fillId="0" borderId="0" xfId="3" applyFont="1"/>
    <xf numFmtId="10" fontId="0" fillId="0" borderId="0" xfId="3" applyNumberFormat="1" applyFont="1"/>
    <xf numFmtId="165" fontId="0" fillId="0" borderId="0" xfId="3" applyNumberFormat="1" applyFont="1"/>
    <xf numFmtId="0" fontId="9" fillId="0" borderId="0" xfId="0" applyFont="1" applyAlignment="1">
      <alignment horizontal="left" vertical="top" wrapText="1"/>
    </xf>
    <xf numFmtId="43" fontId="0" fillId="0" borderId="0" xfId="1" applyFont="1" applyAlignment="1">
      <alignment horizontal="center"/>
    </xf>
    <xf numFmtId="164" fontId="0" fillId="0" borderId="0" xfId="2" applyNumberFormat="1" applyFont="1"/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133FB-E599-45D4-BFDD-5B89A5FC1D6B}">
  <dimension ref="A1:J46"/>
  <sheetViews>
    <sheetView showGridLines="0" tabSelected="1" zoomScaleNormal="100" workbookViewId="0">
      <pane xSplit="2" ySplit="2" topLeftCell="C3" activePane="bottomRight" state="frozen"/>
      <selection pane="topRight" activeCell="E1" sqref="E1"/>
      <selection pane="bottomLeft" activeCell="A3" sqref="A3"/>
      <selection pane="bottomRight" activeCell="C51" sqref="C51"/>
    </sheetView>
  </sheetViews>
  <sheetFormatPr baseColWidth="10" defaultColWidth="11.42578125" defaultRowHeight="15" x14ac:dyDescent="0.25"/>
  <cols>
    <col min="1" max="1" width="9.85546875" customWidth="1"/>
    <col min="2" max="2" width="17.5703125" style="41" bestFit="1" customWidth="1"/>
    <col min="3" max="4" width="24.85546875" style="42" customWidth="1"/>
    <col min="5" max="5" width="8" bestFit="1" customWidth="1"/>
    <col min="6" max="6" width="22" style="42" customWidth="1"/>
    <col min="7" max="7" width="8" bestFit="1" customWidth="1"/>
    <col min="8" max="8" width="11.42578125" customWidth="1"/>
    <col min="9" max="9" width="22.28515625" customWidth="1"/>
  </cols>
  <sheetData>
    <row r="1" spans="1:7" ht="41.25" customHeight="1" x14ac:dyDescent="0.35">
      <c r="A1" s="43" t="s">
        <v>0</v>
      </c>
      <c r="B1" s="44"/>
      <c r="C1" s="44"/>
      <c r="D1" s="44"/>
      <c r="E1" s="44"/>
      <c r="F1" s="44"/>
      <c r="G1" s="45"/>
    </row>
    <row r="2" spans="1:7" ht="18.75" customHeight="1" thickBot="1" x14ac:dyDescent="0.3">
      <c r="A2" s="1" t="s">
        <v>1</v>
      </c>
      <c r="B2" s="1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5</v>
      </c>
    </row>
    <row r="3" spans="1:7" x14ac:dyDescent="0.25">
      <c r="A3" s="4">
        <v>2012</v>
      </c>
      <c r="B3" s="5" t="s">
        <v>7</v>
      </c>
      <c r="C3" s="6">
        <f>+C4+C5</f>
        <v>53970261046</v>
      </c>
      <c r="D3" s="6">
        <f>+D4+D5</f>
        <v>50075468113</v>
      </c>
      <c r="E3" s="7">
        <f t="shared" ref="E3:E42" si="0">+D3/C3</f>
        <v>0.92783446184037566</v>
      </c>
      <c r="F3" s="6">
        <f>+F4+F5</f>
        <v>43114960694</v>
      </c>
      <c r="G3" s="8">
        <f>+F3/C3</f>
        <v>0.79886515014726722</v>
      </c>
    </row>
    <row r="4" spans="1:7" x14ac:dyDescent="0.25">
      <c r="A4" s="9"/>
      <c r="B4" s="10" t="s">
        <v>8</v>
      </c>
      <c r="C4" s="11">
        <v>9107905978</v>
      </c>
      <c r="D4" s="12">
        <v>8466371808</v>
      </c>
      <c r="E4" s="13">
        <f t="shared" si="0"/>
        <v>0.9295629344934373</v>
      </c>
      <c r="F4" s="14">
        <v>8207969601</v>
      </c>
      <c r="G4" s="15">
        <f t="shared" ref="G4:G41" si="1">+F4/C4</f>
        <v>0.90119173614947479</v>
      </c>
    </row>
    <row r="5" spans="1:7" x14ac:dyDescent="0.25">
      <c r="A5" s="9"/>
      <c r="B5" s="16" t="s">
        <v>9</v>
      </c>
      <c r="C5" s="11">
        <v>44862355068</v>
      </c>
      <c r="D5" s="12">
        <v>41609096305</v>
      </c>
      <c r="E5" s="13">
        <f t="shared" si="0"/>
        <v>0.92748354922364462</v>
      </c>
      <c r="F5" s="14">
        <v>34906991093</v>
      </c>
      <c r="G5" s="15">
        <f t="shared" si="1"/>
        <v>0.7780909192147808</v>
      </c>
    </row>
    <row r="6" spans="1:7" x14ac:dyDescent="0.25">
      <c r="A6" s="9">
        <v>2013</v>
      </c>
      <c r="B6" s="17" t="s">
        <v>7</v>
      </c>
      <c r="C6" s="18">
        <f>+C7+C8</f>
        <v>176148547308</v>
      </c>
      <c r="D6" s="18">
        <f>+D7+D8</f>
        <v>172033558684</v>
      </c>
      <c r="E6" s="19">
        <f t="shared" si="0"/>
        <v>0.97663909985698127</v>
      </c>
      <c r="F6" s="18">
        <f>+F7+F8</f>
        <v>80129806487</v>
      </c>
      <c r="G6" s="20">
        <f>+F6/C6</f>
        <v>0.45489904805681475</v>
      </c>
    </row>
    <row r="7" spans="1:7" x14ac:dyDescent="0.25">
      <c r="A7" s="9"/>
      <c r="B7" s="10" t="s">
        <v>10</v>
      </c>
      <c r="C7" s="11">
        <v>8849379000</v>
      </c>
      <c r="D7" s="12">
        <v>7897161246</v>
      </c>
      <c r="E7" s="13">
        <f t="shared" si="0"/>
        <v>0.89239722312718217</v>
      </c>
      <c r="F7" s="14">
        <v>7313011179</v>
      </c>
      <c r="G7" s="15">
        <f>+F7/C7</f>
        <v>0.82638693393061813</v>
      </c>
    </row>
    <row r="8" spans="1:7" x14ac:dyDescent="0.25">
      <c r="A8" s="9"/>
      <c r="B8" s="16" t="s">
        <v>11</v>
      </c>
      <c r="C8" s="11">
        <v>167299168308</v>
      </c>
      <c r="D8" s="12">
        <v>164136397438</v>
      </c>
      <c r="E8" s="13">
        <f t="shared" si="0"/>
        <v>0.98109511898960966</v>
      </c>
      <c r="F8" s="14">
        <v>72816795308</v>
      </c>
      <c r="G8" s="15">
        <f>+F8/C8</f>
        <v>0.43524899761571623</v>
      </c>
    </row>
    <row r="9" spans="1:7" x14ac:dyDescent="0.25">
      <c r="A9" s="9">
        <v>2014</v>
      </c>
      <c r="B9" s="17" t="s">
        <v>7</v>
      </c>
      <c r="C9" s="18">
        <f>+C10+C11</f>
        <v>125930044173</v>
      </c>
      <c r="D9" s="18">
        <f>+D10+D11</f>
        <v>101621968787</v>
      </c>
      <c r="E9" s="19">
        <f t="shared" si="0"/>
        <v>0.80697159644757932</v>
      </c>
      <c r="F9" s="18">
        <f>+F10+F11</f>
        <v>83533571010</v>
      </c>
      <c r="G9" s="20">
        <f>+F9/C9</f>
        <v>0.66333313514321779</v>
      </c>
    </row>
    <row r="10" spans="1:7" x14ac:dyDescent="0.25">
      <c r="A10" s="9"/>
      <c r="B10" s="10" t="s">
        <v>10</v>
      </c>
      <c r="C10" s="11">
        <v>8944431000</v>
      </c>
      <c r="D10" s="12">
        <v>8616127282</v>
      </c>
      <c r="E10" s="13">
        <f t="shared" si="0"/>
        <v>0.96329518132567626</v>
      </c>
      <c r="F10" s="14">
        <v>8226617067</v>
      </c>
      <c r="G10" s="15">
        <f t="shared" si="1"/>
        <v>0.91974738996812655</v>
      </c>
    </row>
    <row r="11" spans="1:7" x14ac:dyDescent="0.25">
      <c r="A11" s="9"/>
      <c r="B11" s="16" t="s">
        <v>11</v>
      </c>
      <c r="C11" s="11">
        <v>116985613173</v>
      </c>
      <c r="D11" s="12">
        <v>93005841505</v>
      </c>
      <c r="E11" s="13">
        <f t="shared" si="0"/>
        <v>0.79501948130546296</v>
      </c>
      <c r="F11" s="14">
        <v>75306953943</v>
      </c>
      <c r="G11" s="15">
        <f t="shared" si="1"/>
        <v>0.64372833462551504</v>
      </c>
    </row>
    <row r="12" spans="1:7" x14ac:dyDescent="0.25">
      <c r="A12" s="9">
        <v>2015</v>
      </c>
      <c r="B12" s="17" t="s">
        <v>7</v>
      </c>
      <c r="C12" s="18">
        <f>+C13+C14</f>
        <v>127490089494</v>
      </c>
      <c r="D12" s="18">
        <f>+D13+D14</f>
        <v>117145684902</v>
      </c>
      <c r="E12" s="19">
        <f t="shared" si="0"/>
        <v>0.91886110808254762</v>
      </c>
      <c r="F12" s="18">
        <f>+F13+F14</f>
        <v>77865329390</v>
      </c>
      <c r="G12" s="20">
        <f>+F12/C12</f>
        <v>0.61075593953257468</v>
      </c>
    </row>
    <row r="13" spans="1:7" x14ac:dyDescent="0.25">
      <c r="A13" s="9"/>
      <c r="B13" s="10" t="s">
        <v>10</v>
      </c>
      <c r="C13" s="11">
        <v>9522172000</v>
      </c>
      <c r="D13" s="12">
        <v>9214236246</v>
      </c>
      <c r="E13" s="13">
        <f t="shared" si="0"/>
        <v>0.96766118549423386</v>
      </c>
      <c r="F13" s="14">
        <v>8839007102</v>
      </c>
      <c r="G13" s="15">
        <f t="shared" si="1"/>
        <v>0.9282553499348678</v>
      </c>
    </row>
    <row r="14" spans="1:7" ht="15.75" thickBot="1" x14ac:dyDescent="0.3">
      <c r="A14" s="21"/>
      <c r="B14" s="22" t="s">
        <v>11</v>
      </c>
      <c r="C14" s="23">
        <v>117967917494</v>
      </c>
      <c r="D14" s="24">
        <v>107931448656</v>
      </c>
      <c r="E14" s="25">
        <f t="shared" si="0"/>
        <v>0.91492204786517095</v>
      </c>
      <c r="F14" s="26">
        <v>69026322288</v>
      </c>
      <c r="G14" s="27">
        <f t="shared" si="1"/>
        <v>0.5851279208307697</v>
      </c>
    </row>
    <row r="15" spans="1:7" x14ac:dyDescent="0.25">
      <c r="A15" s="4">
        <v>2016</v>
      </c>
      <c r="B15" s="5" t="s">
        <v>7</v>
      </c>
      <c r="C15" s="6">
        <f>+C16+C17</f>
        <v>88601341570</v>
      </c>
      <c r="D15" s="6">
        <f>+D16+D17</f>
        <v>79733289016</v>
      </c>
      <c r="E15" s="7">
        <f t="shared" si="0"/>
        <v>0.89991062892660889</v>
      </c>
      <c r="F15" s="6">
        <f>+F16+F17</f>
        <v>41647559978</v>
      </c>
      <c r="G15" s="8">
        <f>+F15/C15</f>
        <v>0.4700556361790087</v>
      </c>
    </row>
    <row r="16" spans="1:7" x14ac:dyDescent="0.25">
      <c r="A16" s="9"/>
      <c r="B16" s="10" t="s">
        <v>8</v>
      </c>
      <c r="C16" s="11">
        <v>10048026570</v>
      </c>
      <c r="D16" s="12">
        <v>9878380230</v>
      </c>
      <c r="E16" s="13">
        <f t="shared" si="0"/>
        <v>0.98311645189051289</v>
      </c>
      <c r="F16" s="14">
        <v>8882046411</v>
      </c>
      <c r="G16" s="15">
        <f t="shared" si="1"/>
        <v>0.88395928783854716</v>
      </c>
    </row>
    <row r="17" spans="1:10" x14ac:dyDescent="0.25">
      <c r="A17" s="9"/>
      <c r="B17" s="16" t="s">
        <v>9</v>
      </c>
      <c r="C17" s="11">
        <v>78553315000</v>
      </c>
      <c r="D17" s="12">
        <v>69854908786</v>
      </c>
      <c r="E17" s="13">
        <f t="shared" si="0"/>
        <v>0.88926748395023181</v>
      </c>
      <c r="F17" s="14">
        <v>32765513567</v>
      </c>
      <c r="G17" s="15">
        <f t="shared" si="1"/>
        <v>0.41711178665088799</v>
      </c>
    </row>
    <row r="18" spans="1:10" x14ac:dyDescent="0.25">
      <c r="A18" s="9">
        <v>2017</v>
      </c>
      <c r="B18" s="17" t="s">
        <v>7</v>
      </c>
      <c r="C18" s="18">
        <f>+C19+C20</f>
        <v>86501063000</v>
      </c>
      <c r="D18" s="18">
        <f>+D19+D20</f>
        <v>78078519842</v>
      </c>
      <c r="E18" s="19">
        <f t="shared" si="0"/>
        <v>0.90263075543938687</v>
      </c>
      <c r="F18" s="18">
        <f>+F19+F20</f>
        <v>53754704579</v>
      </c>
      <c r="G18" s="20">
        <f>+F18/C18</f>
        <v>0.62143403461989821</v>
      </c>
    </row>
    <row r="19" spans="1:10" x14ac:dyDescent="0.25">
      <c r="A19" s="9"/>
      <c r="B19" s="10" t="s">
        <v>10</v>
      </c>
      <c r="C19" s="11">
        <v>10279839000</v>
      </c>
      <c r="D19" s="12">
        <v>9767856307</v>
      </c>
      <c r="E19" s="13">
        <f t="shared" si="0"/>
        <v>0.95019545607669531</v>
      </c>
      <c r="F19" s="14">
        <v>9185454870</v>
      </c>
      <c r="G19" s="15">
        <f t="shared" si="1"/>
        <v>0.89354073249590782</v>
      </c>
    </row>
    <row r="20" spans="1:10" x14ac:dyDescent="0.25">
      <c r="A20" s="9"/>
      <c r="B20" s="16" t="s">
        <v>11</v>
      </c>
      <c r="C20" s="11">
        <v>76221224000</v>
      </c>
      <c r="D20" s="12">
        <v>68310663535</v>
      </c>
      <c r="E20" s="13">
        <f t="shared" si="0"/>
        <v>0.89621577757659732</v>
      </c>
      <c r="F20" s="14">
        <v>44569249709</v>
      </c>
      <c r="G20" s="15">
        <f t="shared" si="1"/>
        <v>0.58473542367936782</v>
      </c>
    </row>
    <row r="21" spans="1:10" x14ac:dyDescent="0.25">
      <c r="A21" s="9">
        <v>2018</v>
      </c>
      <c r="B21" s="17" t="s">
        <v>7</v>
      </c>
      <c r="C21" s="18">
        <f>+C22+C23</f>
        <v>95661180000</v>
      </c>
      <c r="D21" s="18">
        <f>+D22+D23</f>
        <v>87560554752</v>
      </c>
      <c r="E21" s="19">
        <f t="shared" si="0"/>
        <v>0.91531961817740493</v>
      </c>
      <c r="F21" s="18">
        <f>+F22+F23</f>
        <v>67219303231</v>
      </c>
      <c r="G21" s="20">
        <f>+F21/C21</f>
        <v>0.70268110043175303</v>
      </c>
    </row>
    <row r="22" spans="1:10" x14ac:dyDescent="0.25">
      <c r="A22" s="9"/>
      <c r="B22" s="10" t="s">
        <v>10</v>
      </c>
      <c r="C22" s="11">
        <v>11107923000</v>
      </c>
      <c r="D22" s="12">
        <v>10901994634</v>
      </c>
      <c r="E22" s="13">
        <f t="shared" si="0"/>
        <v>0.98146112770137139</v>
      </c>
      <c r="F22" s="14">
        <v>10555393976</v>
      </c>
      <c r="G22" s="15">
        <f t="shared" si="1"/>
        <v>0.95025811540105198</v>
      </c>
    </row>
    <row r="23" spans="1:10" x14ac:dyDescent="0.25">
      <c r="A23" s="9"/>
      <c r="B23" s="16" t="s">
        <v>11</v>
      </c>
      <c r="C23" s="11">
        <v>84553257000</v>
      </c>
      <c r="D23" s="12">
        <v>76658560118</v>
      </c>
      <c r="E23" s="13">
        <f t="shared" si="0"/>
        <v>0.90663048163833593</v>
      </c>
      <c r="F23" s="14">
        <v>56663909255</v>
      </c>
      <c r="G23" s="15">
        <f t="shared" si="1"/>
        <v>0.67015643471900788</v>
      </c>
    </row>
    <row r="24" spans="1:10" x14ac:dyDescent="0.25">
      <c r="A24" s="9">
        <v>2019</v>
      </c>
      <c r="B24" s="17" t="s">
        <v>7</v>
      </c>
      <c r="C24" s="18">
        <f>+C25+C26</f>
        <v>99246098485</v>
      </c>
      <c r="D24" s="18">
        <f>+D25+D26</f>
        <v>92591422082</v>
      </c>
      <c r="E24" s="19">
        <f t="shared" si="0"/>
        <v>0.93294772787460467</v>
      </c>
      <c r="F24" s="18">
        <f>+F25+F26</f>
        <v>76017566213</v>
      </c>
      <c r="G24" s="20">
        <f>+F24/C24</f>
        <v>0.76595017208146732</v>
      </c>
    </row>
    <row r="25" spans="1:10" x14ac:dyDescent="0.25">
      <c r="A25" s="9"/>
      <c r="B25" s="10" t="s">
        <v>10</v>
      </c>
      <c r="C25" s="11">
        <v>11188914000</v>
      </c>
      <c r="D25" s="12">
        <v>10978457440</v>
      </c>
      <c r="E25" s="13">
        <f t="shared" si="0"/>
        <v>0.98119061778471084</v>
      </c>
      <c r="F25" s="14">
        <v>10551080141</v>
      </c>
      <c r="G25" s="15">
        <f t="shared" si="1"/>
        <v>0.94299412266463034</v>
      </c>
      <c r="I25" s="28"/>
      <c r="J25" s="29"/>
    </row>
    <row r="26" spans="1:10" ht="15.75" thickBot="1" x14ac:dyDescent="0.3">
      <c r="A26" s="21"/>
      <c r="B26" s="22" t="s">
        <v>11</v>
      </c>
      <c r="C26" s="23">
        <v>88057184485</v>
      </c>
      <c r="D26" s="24">
        <v>81612964642</v>
      </c>
      <c r="E26" s="25">
        <f t="shared" si="0"/>
        <v>0.9268177845943083</v>
      </c>
      <c r="F26" s="26">
        <v>65466486072</v>
      </c>
      <c r="G26" s="27">
        <f t="shared" si="1"/>
        <v>0.74345422755541102</v>
      </c>
    </row>
    <row r="27" spans="1:10" x14ac:dyDescent="0.25">
      <c r="A27" s="4">
        <v>2020</v>
      </c>
      <c r="B27" s="5" t="s">
        <v>7</v>
      </c>
      <c r="C27" s="6">
        <f>+C28+C29</f>
        <v>73947731138</v>
      </c>
      <c r="D27" s="6">
        <f>+D28+D29</f>
        <v>70865606570</v>
      </c>
      <c r="E27" s="7">
        <f t="shared" si="0"/>
        <v>0.95832022807774597</v>
      </c>
      <c r="F27" s="6">
        <f>+F28+F29</f>
        <v>49511268469</v>
      </c>
      <c r="G27" s="8">
        <f>+F27/C27</f>
        <v>0.66954411862350327</v>
      </c>
    </row>
    <row r="28" spans="1:10" x14ac:dyDescent="0.25">
      <c r="A28" s="9"/>
      <c r="B28" s="10" t="s">
        <v>8</v>
      </c>
      <c r="C28" s="11">
        <v>11379922000</v>
      </c>
      <c r="D28" s="12">
        <v>10959936265</v>
      </c>
      <c r="E28" s="13">
        <f t="shared" si="0"/>
        <v>0.96309414642736568</v>
      </c>
      <c r="F28" s="14">
        <v>9921166813</v>
      </c>
      <c r="G28" s="15">
        <f t="shared" si="1"/>
        <v>0.87181325258644127</v>
      </c>
    </row>
    <row r="29" spans="1:10" x14ac:dyDescent="0.25">
      <c r="A29" s="9"/>
      <c r="B29" s="16" t="s">
        <v>9</v>
      </c>
      <c r="C29" s="11">
        <v>62567809138</v>
      </c>
      <c r="D29" s="12">
        <v>59905670305</v>
      </c>
      <c r="E29" s="13">
        <f t="shared" si="0"/>
        <v>0.95745194102724029</v>
      </c>
      <c r="F29" s="14">
        <v>39590101656</v>
      </c>
      <c r="G29" s="15">
        <f t="shared" si="1"/>
        <v>0.63275512122663258</v>
      </c>
    </row>
    <row r="30" spans="1:10" x14ac:dyDescent="0.25">
      <c r="A30" s="9">
        <v>2021</v>
      </c>
      <c r="B30" s="17" t="s">
        <v>7</v>
      </c>
      <c r="C30" s="18">
        <f>+C31+C32</f>
        <v>129973407396</v>
      </c>
      <c r="D30" s="18">
        <f>+D31+D32</f>
        <v>123171736106</v>
      </c>
      <c r="E30" s="19">
        <f t="shared" si="0"/>
        <v>0.94766874681313218</v>
      </c>
      <c r="F30" s="18">
        <f>+F31+F32</f>
        <v>77082515440</v>
      </c>
      <c r="G30" s="20">
        <f>+F30/C30</f>
        <v>0.59306374268658479</v>
      </c>
    </row>
    <row r="31" spans="1:10" x14ac:dyDescent="0.25">
      <c r="A31" s="9"/>
      <c r="B31" s="10" t="s">
        <v>10</v>
      </c>
      <c r="C31" s="11">
        <v>11783112370</v>
      </c>
      <c r="D31" s="12">
        <v>11414737507</v>
      </c>
      <c r="E31" s="13">
        <f t="shared" si="0"/>
        <v>0.96873704914009917</v>
      </c>
      <c r="F31" s="14">
        <v>11093123916</v>
      </c>
      <c r="G31" s="15">
        <f t="shared" si="1"/>
        <v>0.94144259747902248</v>
      </c>
    </row>
    <row r="32" spans="1:10" x14ac:dyDescent="0.25">
      <c r="A32" s="9"/>
      <c r="B32" s="16" t="s">
        <v>11</v>
      </c>
      <c r="C32" s="11">
        <v>118190295026</v>
      </c>
      <c r="D32" s="12">
        <v>111756998599</v>
      </c>
      <c r="E32" s="13">
        <f t="shared" si="0"/>
        <v>0.945568319077427</v>
      </c>
      <c r="F32" s="14">
        <v>65989391524</v>
      </c>
      <c r="G32" s="15">
        <f t="shared" si="1"/>
        <v>0.55833172689418686</v>
      </c>
    </row>
    <row r="33" spans="1:9" x14ac:dyDescent="0.25">
      <c r="A33" s="9">
        <v>2022</v>
      </c>
      <c r="B33" s="17" t="s">
        <v>7</v>
      </c>
      <c r="C33" s="18">
        <f>+C34+C35</f>
        <v>105561892000</v>
      </c>
      <c r="D33" s="18">
        <f>+D34+D35</f>
        <v>104616117984</v>
      </c>
      <c r="E33" s="19">
        <f t="shared" si="0"/>
        <v>0.99104057346755403</v>
      </c>
      <c r="F33" s="18">
        <f>+F34+F35</f>
        <v>84270973018</v>
      </c>
      <c r="G33" s="20">
        <f>+F33/C33</f>
        <v>0.79830866443735204</v>
      </c>
    </row>
    <row r="34" spans="1:9" x14ac:dyDescent="0.25">
      <c r="A34" s="9"/>
      <c r="B34" s="10" t="s">
        <v>10</v>
      </c>
      <c r="C34" s="11">
        <v>11998239000</v>
      </c>
      <c r="D34" s="12">
        <v>11802889443</v>
      </c>
      <c r="E34" s="13">
        <f t="shared" si="0"/>
        <v>0.98371848093707748</v>
      </c>
      <c r="F34" s="14">
        <v>11492233586</v>
      </c>
      <c r="G34" s="15">
        <f t="shared" si="1"/>
        <v>0.9578266932338988</v>
      </c>
    </row>
    <row r="35" spans="1:9" x14ac:dyDescent="0.25">
      <c r="A35" s="9"/>
      <c r="B35" s="16" t="s">
        <v>11</v>
      </c>
      <c r="C35" s="11">
        <v>93563653000</v>
      </c>
      <c r="D35" s="12">
        <v>92813228541</v>
      </c>
      <c r="E35" s="13">
        <f t="shared" si="0"/>
        <v>0.99197953013869611</v>
      </c>
      <c r="F35" s="14">
        <v>72778739432</v>
      </c>
      <c r="G35" s="15">
        <f t="shared" si="1"/>
        <v>0.77785269277590097</v>
      </c>
    </row>
    <row r="36" spans="1:9" x14ac:dyDescent="0.25">
      <c r="A36" s="9">
        <v>2023</v>
      </c>
      <c r="B36" s="17" t="s">
        <v>7</v>
      </c>
      <c r="C36" s="18">
        <f>+C37+C38</f>
        <v>94816989000</v>
      </c>
      <c r="D36" s="18">
        <f>+D37+D38</f>
        <v>90457753590</v>
      </c>
      <c r="E36" s="19">
        <f t="shared" si="0"/>
        <v>0.95402474328730269</v>
      </c>
      <c r="F36" s="18">
        <f>+F37+F38</f>
        <v>67579088050</v>
      </c>
      <c r="G36" s="20">
        <f>+F36/C36</f>
        <v>0.71273185072350276</v>
      </c>
    </row>
    <row r="37" spans="1:9" x14ac:dyDescent="0.25">
      <c r="A37" s="9"/>
      <c r="B37" s="10" t="s">
        <v>10</v>
      </c>
      <c r="C37" s="11">
        <v>14040247000</v>
      </c>
      <c r="D37" s="12">
        <v>13706953084</v>
      </c>
      <c r="E37" s="13">
        <f t="shared" si="0"/>
        <v>0.97626153471516564</v>
      </c>
      <c r="F37" s="14">
        <v>12914546422</v>
      </c>
      <c r="G37" s="15">
        <f t="shared" si="1"/>
        <v>0.91982330666974732</v>
      </c>
    </row>
    <row r="38" spans="1:9" ht="15.75" thickBot="1" x14ac:dyDescent="0.3">
      <c r="A38" s="30"/>
      <c r="B38" s="31" t="s">
        <v>11</v>
      </c>
      <c r="C38" s="32">
        <v>80776742000</v>
      </c>
      <c r="D38" s="33">
        <v>76750800506</v>
      </c>
      <c r="E38" s="34">
        <f t="shared" si="0"/>
        <v>0.95015964503742922</v>
      </c>
      <c r="F38" s="35">
        <v>54664541628</v>
      </c>
      <c r="G38" s="36">
        <f t="shared" si="1"/>
        <v>0.67673615293867628</v>
      </c>
    </row>
    <row r="39" spans="1:9" x14ac:dyDescent="0.25">
      <c r="A39" s="4">
        <v>2024</v>
      </c>
      <c r="B39" s="5" t="s">
        <v>7</v>
      </c>
      <c r="C39" s="6">
        <f>+C40+C41</f>
        <v>76154700856</v>
      </c>
      <c r="D39" s="6">
        <f>+D40+D41</f>
        <v>70348711074</v>
      </c>
      <c r="E39" s="7">
        <f>+D39/C39</f>
        <v>0.92376058579786857</v>
      </c>
      <c r="F39" s="6">
        <f>+F40+F41</f>
        <v>64257321756</v>
      </c>
      <c r="G39" s="8">
        <f>+F39/C39</f>
        <v>0.84377354298198071</v>
      </c>
      <c r="H39" s="37"/>
      <c r="I39" s="38"/>
    </row>
    <row r="40" spans="1:9" ht="25.5" customHeight="1" x14ac:dyDescent="0.25">
      <c r="A40" s="9"/>
      <c r="B40" s="10" t="s">
        <v>10</v>
      </c>
      <c r="C40" s="14">
        <v>15238577907</v>
      </c>
      <c r="D40" s="14">
        <v>15014090661</v>
      </c>
      <c r="E40" s="13">
        <f t="shared" si="0"/>
        <v>0.98526849110395798</v>
      </c>
      <c r="F40" s="14">
        <v>14693456616</v>
      </c>
      <c r="G40" s="15">
        <f t="shared" si="1"/>
        <v>0.96422754837578428</v>
      </c>
      <c r="H40" s="37"/>
      <c r="I40" s="39"/>
    </row>
    <row r="41" spans="1:9" ht="21" customHeight="1" x14ac:dyDescent="0.25">
      <c r="A41" s="9"/>
      <c r="B41" s="16" t="s">
        <v>11</v>
      </c>
      <c r="C41" s="14">
        <v>60916122949</v>
      </c>
      <c r="D41" s="14">
        <v>55334620413</v>
      </c>
      <c r="E41" s="13">
        <f t="shared" si="0"/>
        <v>0.90837396955362826</v>
      </c>
      <c r="F41" s="14">
        <v>49563865140</v>
      </c>
      <c r="G41" s="15">
        <f t="shared" si="1"/>
        <v>0.8136411633008177</v>
      </c>
      <c r="H41" s="37"/>
      <c r="I41" s="39"/>
    </row>
    <row r="42" spans="1:9" ht="21" customHeight="1" x14ac:dyDescent="0.25">
      <c r="A42" s="9">
        <v>2025</v>
      </c>
      <c r="B42" s="17" t="s">
        <v>7</v>
      </c>
      <c r="C42" s="18">
        <f>+C43+C44</f>
        <v>116269962000</v>
      </c>
      <c r="D42" s="18">
        <f>+D43+D44</f>
        <v>84773714732</v>
      </c>
      <c r="E42" s="19">
        <f t="shared" si="0"/>
        <v>0.72911105563103218</v>
      </c>
      <c r="F42" s="18">
        <f>+F43+F44</f>
        <v>48727294212</v>
      </c>
      <c r="G42" s="20">
        <f>+F42/C42</f>
        <v>0.41908755601038211</v>
      </c>
    </row>
    <row r="43" spans="1:9" ht="21" customHeight="1" x14ac:dyDescent="0.25">
      <c r="A43" s="9"/>
      <c r="B43" s="10" t="s">
        <v>10</v>
      </c>
      <c r="C43" s="14">
        <v>16208311000</v>
      </c>
      <c r="D43" s="14">
        <v>12181752435</v>
      </c>
      <c r="E43" s="13">
        <f>+D43/C43</f>
        <v>0.75157445060129957</v>
      </c>
      <c r="F43" s="14">
        <v>10868227992</v>
      </c>
      <c r="G43" s="15">
        <f>+F43/C43</f>
        <v>0.6705342704739562</v>
      </c>
    </row>
    <row r="44" spans="1:9" ht="21" customHeight="1" x14ac:dyDescent="0.25">
      <c r="A44" s="9"/>
      <c r="B44" s="16" t="s">
        <v>11</v>
      </c>
      <c r="C44" s="14">
        <v>100061651000</v>
      </c>
      <c r="D44" s="14">
        <v>72591962297</v>
      </c>
      <c r="E44" s="13">
        <f>+D44/C44</f>
        <v>0.72547236200410081</v>
      </c>
      <c r="F44" s="14">
        <v>37859066220</v>
      </c>
      <c r="G44" s="15">
        <f>+F44/C44</f>
        <v>0.378357401078661</v>
      </c>
    </row>
    <row r="45" spans="1:9" ht="30" customHeight="1" x14ac:dyDescent="0.25">
      <c r="A45" s="40"/>
      <c r="B45" s="40"/>
      <c r="C45" s="40"/>
      <c r="D45" s="40"/>
      <c r="E45" s="40"/>
      <c r="F45" s="40"/>
      <c r="G45" s="40"/>
    </row>
    <row r="46" spans="1:9" x14ac:dyDescent="0.25">
      <c r="A46" s="40"/>
      <c r="B46" s="40"/>
      <c r="C46" s="40"/>
      <c r="D46" s="40"/>
      <c r="E46" s="40"/>
      <c r="F46" s="40"/>
      <c r="G46" s="40"/>
    </row>
  </sheetData>
  <autoFilter ref="A2:H2" xr:uid="{3E3BD89A-758A-4F14-8950-64E128EE3E1A}"/>
  <mergeCells count="17">
    <mergeCell ref="A39:A41"/>
    <mergeCell ref="A42:A44"/>
    <mergeCell ref="A45:G45"/>
    <mergeCell ref="A46:G46"/>
    <mergeCell ref="A1:G1"/>
    <mergeCell ref="A15:A17"/>
    <mergeCell ref="A18:A20"/>
    <mergeCell ref="A21:A23"/>
    <mergeCell ref="A24:A26"/>
    <mergeCell ref="A27:A29"/>
    <mergeCell ref="A30:A32"/>
    <mergeCell ref="A33:A35"/>
    <mergeCell ref="A36:A38"/>
    <mergeCell ref="A3:A5"/>
    <mergeCell ref="A6:A8"/>
    <mergeCell ref="A9:A11"/>
    <mergeCell ref="A12:A14"/>
  </mergeCells>
  <pageMargins left="0.31496062992125984" right="0.31496062992125984" top="0.74803149606299213" bottom="0.74803149606299213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2012-2025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Rocio Montana Vera</dc:creator>
  <cp:lastModifiedBy>Diana Rocio Montana Vera</cp:lastModifiedBy>
  <dcterms:created xsi:type="dcterms:W3CDTF">2025-10-20T14:17:11Z</dcterms:created>
  <dcterms:modified xsi:type="dcterms:W3CDTF">2025-10-20T22:03:20Z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2025-10-20T22:02:23Z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1bae6726-25cf-4856-879f-ce477f121e59</vt:lpwstr>
  </property>
  <property fmtid="{D5CDD505-2E9C-101B-9397-08002B2CF9AE}" pid="7" name="MSIP_Label_defa4170-0d19-0005-0004-bc88714345d2_ActionId">
    <vt:lpwstr>55832430-bb18-45db-adf3-cd523a251e8e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